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44620983-9DB1-409D-8E50-917810EE21C7}" xr6:coauthVersionLast="47" xr6:coauthVersionMax="47" xr10:uidLastSave="{00000000-0000-0000-0000-000000000000}"/>
  <bookViews>
    <workbookView xWindow="0" yWindow="0" windowWidth="16457" windowHeight="17914" xr2:uid="{9FC447D9-4EE0-4FAA-B875-57F901559E3A}"/>
  </bookViews>
  <sheets>
    <sheet name="Steelworker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9" i="1"/>
  <c r="C31" i="1" l="1"/>
  <c r="A28" i="1" l="1"/>
  <c r="A29" i="1" s="1"/>
  <c r="A30" i="1" s="1"/>
  <c r="A31" i="1" s="1"/>
  <c r="A24" i="1"/>
  <c r="A4" i="1" l="1"/>
  <c r="A5" i="1" s="1"/>
  <c r="A6" i="1" s="1"/>
  <c r="A7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l="1"/>
  <c r="A22" i="1" s="1"/>
  <c r="A23" i="1" s="1"/>
</calcChain>
</file>

<file path=xl/sharedStrings.xml><?xml version="1.0" encoding="utf-8"?>
<sst xmlns="http://schemas.openxmlformats.org/spreadsheetml/2006/main" count="59" uniqueCount="58">
  <si>
    <t>3900A0E3</t>
  </si>
  <si>
    <t>cmp r0, r4</t>
  </si>
  <si>
    <t>040050E1</t>
  </si>
  <si>
    <t>AF92FEEA</t>
  </si>
  <si>
    <t>0300001A</t>
  </si>
  <si>
    <t>mov r0, #3</t>
  </si>
  <si>
    <t>0300A0E3</t>
  </si>
  <si>
    <t>4DA5FEEB</t>
  </si>
  <si>
    <t>1900A0E3</t>
  </si>
  <si>
    <t>mov r4, r2</t>
  </si>
  <si>
    <t>0240A0E1</t>
  </si>
  <si>
    <t>000DE610</t>
  </si>
  <si>
    <t>notes</t>
  </si>
  <si>
    <t>instruction</t>
  </si>
  <si>
    <t>Hex</t>
  </si>
  <si>
    <t>Address</t>
  </si>
  <si>
    <t>push {r4, lr}</t>
  </si>
  <si>
    <t>pop {r4, lr}</t>
  </si>
  <si>
    <t>pop {r4, pc}</t>
  </si>
  <si>
    <t>10402DE9</t>
  </si>
  <si>
    <t>0700001A</t>
  </si>
  <si>
    <t>49A5FEEB</t>
  </si>
  <si>
    <t>080050E3</t>
  </si>
  <si>
    <t>1040BDE8</t>
  </si>
  <si>
    <t>061BA0E3</t>
  </si>
  <si>
    <t>1080BDE8</t>
  </si>
  <si>
    <t>mov r1, 0x3</t>
  </si>
  <si>
    <t>str r1, [r0]</t>
  </si>
  <si>
    <t>ldr r0, [pc]</t>
  </si>
  <si>
    <t>bx lr</t>
  </si>
  <si>
    <t>andeq r0, r0, r0</t>
  </si>
  <si>
    <t>0310A0E3</t>
  </si>
  <si>
    <t>001080E5</t>
  </si>
  <si>
    <t>00009FE5</t>
  </si>
  <si>
    <t>1EFF2FE1</t>
  </si>
  <si>
    <t>00000000</t>
  </si>
  <si>
    <t>Main (unedited) 0x4A</t>
  </si>
  <si>
    <t>000FE5B4</t>
  </si>
  <si>
    <t>000DAA7C</t>
  </si>
  <si>
    <t>Call Function</t>
  </si>
  <si>
    <t>bl 0x000FEAD4</t>
  </si>
  <si>
    <t>Target Type is Steel</t>
  </si>
  <si>
    <t>always-apply is NA</t>
  </si>
  <si>
    <t>430100EB</t>
  </si>
  <si>
    <t>mov r0, 0x8</t>
  </si>
  <si>
    <t>mov r3, 0xFF</t>
  </si>
  <si>
    <t>push {lr}</t>
  </si>
  <si>
    <t>04E02DE5</t>
  </si>
  <si>
    <t>0800A0E3</t>
  </si>
  <si>
    <t>FF30A0E3</t>
  </si>
  <si>
    <t>04F09DE4</t>
  </si>
  <si>
    <t>Add Defensive Steel 0x4E/0x4F</t>
  </si>
  <si>
    <t>bl 0x00087B58</t>
  </si>
  <si>
    <t>mov r0, 0x19</t>
  </si>
  <si>
    <t>cmp r0, 0x8</t>
  </si>
  <si>
    <t>mov r1, 0x1800</t>
  </si>
  <si>
    <t>mov r0, 0x39</t>
  </si>
  <si>
    <t>b 0x00083108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</si>
</sst>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955AB-897B-403C-8449-BE92F50FF23A}">
  <dimension ref="A1:N31"/>
  <sheetViews>
    <sheetView tabSelected="1" zoomScaleNormal="100" workbookViewId="0">
      <pane ySplit="1" topLeftCell="A2" activePane="bottomLeft" state="frozen"/>
      <selection pane="bottomLeft" activeCell="C23" sqref="C23"/>
    </sheetView>
  </sheetViews>
  <sheetFormatPr defaultRowHeight="14.6" x14ac:dyDescent="0.4"/>
  <cols>
    <col min="2" max="2" width="9.23046875" bestFit="1" customWidth="1"/>
    <col min="3" max="3" width="20.53515625" customWidth="1"/>
    <col min="4" max="4" width="28.3828125" bestFit="1" customWidth="1"/>
  </cols>
  <sheetData>
    <row r="1" spans="1:12" x14ac:dyDescent="0.4">
      <c r="A1" s="1" t="s">
        <v>15</v>
      </c>
      <c r="B1" s="1" t="s">
        <v>14</v>
      </c>
      <c r="C1" s="1" t="s">
        <v>13</v>
      </c>
      <c r="D1" s="1" t="s">
        <v>12</v>
      </c>
    </row>
    <row r="2" spans="1:12" x14ac:dyDescent="0.4">
      <c r="A2" s="1" t="s">
        <v>39</v>
      </c>
      <c r="B2" s="1"/>
      <c r="C2" s="1"/>
      <c r="D2" s="1"/>
    </row>
    <row r="3" spans="1:12" x14ac:dyDescent="0.4">
      <c r="A3" s="4" t="s">
        <v>38</v>
      </c>
      <c r="B3" t="s">
        <v>31</v>
      </c>
      <c r="C3" t="s">
        <v>26</v>
      </c>
    </row>
    <row r="4" spans="1:12" x14ac:dyDescent="0.4">
      <c r="A4" t="str">
        <f t="shared" ref="A4:A7" si="0">DEC2HEX(HEX2DEC(A3)+4,8)</f>
        <v>000DAA80</v>
      </c>
      <c r="B4" s="4" t="s">
        <v>32</v>
      </c>
      <c r="C4" t="s">
        <v>27</v>
      </c>
    </row>
    <row r="5" spans="1:12" x14ac:dyDescent="0.4">
      <c r="A5" t="str">
        <f t="shared" si="0"/>
        <v>000DAA84</v>
      </c>
      <c r="B5" t="s">
        <v>33</v>
      </c>
      <c r="C5" t="s">
        <v>28</v>
      </c>
    </row>
    <row r="6" spans="1:12" x14ac:dyDescent="0.4">
      <c r="A6" t="str">
        <f t="shared" si="0"/>
        <v>000DAA88</v>
      </c>
      <c r="B6" t="s">
        <v>34</v>
      </c>
      <c r="C6" t="s">
        <v>29</v>
      </c>
    </row>
    <row r="7" spans="1:12" x14ac:dyDescent="0.4">
      <c r="A7" t="str">
        <f t="shared" si="0"/>
        <v>000DAA8C</v>
      </c>
      <c r="B7" s="4" t="s">
        <v>35</v>
      </c>
      <c r="C7" t="s">
        <v>30</v>
      </c>
    </row>
    <row r="8" spans="1:12" x14ac:dyDescent="0.4">
      <c r="A8" s="1"/>
    </row>
    <row r="9" spans="1:12" x14ac:dyDescent="0.4">
      <c r="A9" s="1" t="s">
        <v>36</v>
      </c>
    </row>
    <row r="10" spans="1:12" x14ac:dyDescent="0.4">
      <c r="A10" s="4" t="s">
        <v>11</v>
      </c>
      <c r="B10" t="s">
        <v>19</v>
      </c>
      <c r="C10" t="s">
        <v>16</v>
      </c>
    </row>
    <row r="11" spans="1:12" x14ac:dyDescent="0.4">
      <c r="A11" t="str">
        <f t="shared" ref="A11:A24" si="1">DEC2HEX(HEX2DEC(A10)+4,8)</f>
        <v>000DE614</v>
      </c>
      <c r="B11" t="s">
        <v>10</v>
      </c>
      <c r="C11" t="s">
        <v>9</v>
      </c>
    </row>
    <row r="12" spans="1:12" x14ac:dyDescent="0.4">
      <c r="A12" t="str">
        <f t="shared" si="1"/>
        <v>000DE618</v>
      </c>
      <c r="B12" s="3" t="s">
        <v>6</v>
      </c>
      <c r="C12" s="2" t="s">
        <v>5</v>
      </c>
    </row>
    <row r="13" spans="1:12" x14ac:dyDescent="0.4">
      <c r="A13" t="str">
        <f t="shared" si="1"/>
        <v>000DE61C</v>
      </c>
      <c r="B13" s="3" t="s">
        <v>7</v>
      </c>
      <c r="C13" t="s">
        <v>52</v>
      </c>
    </row>
    <row r="14" spans="1:12" x14ac:dyDescent="0.4">
      <c r="A14" t="str">
        <f t="shared" si="1"/>
        <v>000DE620</v>
      </c>
      <c r="B14" s="4" t="s">
        <v>2</v>
      </c>
      <c r="C14" t="s">
        <v>1</v>
      </c>
    </row>
    <row r="15" spans="1:12" x14ac:dyDescent="0.4">
      <c r="A15" t="str">
        <f t="shared" si="1"/>
        <v>000DE624</v>
      </c>
      <c r="B15" t="s">
        <v>20</v>
      </c>
      <c r="C15" t="str">
        <f>_xlfn.CONCAT("bne 0x",A$24)</f>
        <v>bne 0x000DE648</v>
      </c>
    </row>
    <row r="16" spans="1:12" x14ac:dyDescent="0.4">
      <c r="A16" t="str">
        <f t="shared" si="1"/>
        <v>000DE628</v>
      </c>
      <c r="B16" t="s">
        <v>8</v>
      </c>
      <c r="C16" t="s">
        <v>53</v>
      </c>
      <c r="L16" s="4"/>
    </row>
    <row r="17" spans="1:14" x14ac:dyDescent="0.4">
      <c r="A17" t="str">
        <f t="shared" si="1"/>
        <v>000DE62C</v>
      </c>
      <c r="B17" s="4" t="s">
        <v>21</v>
      </c>
      <c r="C17" t="s">
        <v>52</v>
      </c>
      <c r="L17" s="4"/>
      <c r="M17" s="4"/>
    </row>
    <row r="18" spans="1:14" x14ac:dyDescent="0.4">
      <c r="A18" t="str">
        <f t="shared" si="1"/>
        <v>000DE630</v>
      </c>
      <c r="B18" s="4" t="s">
        <v>22</v>
      </c>
      <c r="C18" t="s">
        <v>54</v>
      </c>
    </row>
    <row r="19" spans="1:14" x14ac:dyDescent="0.4">
      <c r="A19" t="str">
        <f t="shared" si="1"/>
        <v>000DE634</v>
      </c>
      <c r="B19" t="s">
        <v>4</v>
      </c>
      <c r="C19" t="str">
        <f>_xlfn.CONCAT("bne 0x",A$17)</f>
        <v>bne 0x000DE62C</v>
      </c>
      <c r="E19" s="3"/>
      <c r="L19" s="4"/>
      <c r="M19" s="4"/>
    </row>
    <row r="20" spans="1:14" x14ac:dyDescent="0.4">
      <c r="A20" t="str">
        <f t="shared" si="1"/>
        <v>000DE638</v>
      </c>
      <c r="B20" s="4" t="s">
        <v>23</v>
      </c>
      <c r="C20" t="s">
        <v>17</v>
      </c>
      <c r="L20" s="4"/>
      <c r="M20" s="4"/>
      <c r="N20" s="4"/>
    </row>
    <row r="21" spans="1:14" x14ac:dyDescent="0.4">
      <c r="A21" t="str">
        <f t="shared" si="1"/>
        <v>000DE63C</v>
      </c>
      <c r="B21" t="s">
        <v>24</v>
      </c>
      <c r="C21" s="3" t="s">
        <v>55</v>
      </c>
      <c r="M21" s="4"/>
    </row>
    <row r="22" spans="1:14" x14ac:dyDescent="0.4">
      <c r="A22" t="str">
        <f t="shared" si="1"/>
        <v>000DE640</v>
      </c>
      <c r="B22" s="3" t="s">
        <v>0</v>
      </c>
      <c r="C22" t="s">
        <v>56</v>
      </c>
    </row>
    <row r="23" spans="1:14" x14ac:dyDescent="0.4">
      <c r="A23" t="str">
        <f t="shared" si="1"/>
        <v>000DE644</v>
      </c>
      <c r="B23" s="4" t="s">
        <v>3</v>
      </c>
      <c r="C23" t="s">
        <v>57</v>
      </c>
      <c r="L23" s="4"/>
      <c r="M23" s="4"/>
    </row>
    <row r="24" spans="1:14" x14ac:dyDescent="0.4">
      <c r="A24" t="str">
        <f t="shared" si="1"/>
        <v>000DE648</v>
      </c>
      <c r="B24" t="s">
        <v>25</v>
      </c>
      <c r="C24" t="s">
        <v>18</v>
      </c>
      <c r="L24" s="4"/>
      <c r="M24" s="4"/>
      <c r="N24" s="4"/>
    </row>
    <row r="25" spans="1:14" x14ac:dyDescent="0.4">
      <c r="A25" s="1"/>
    </row>
    <row r="26" spans="1:14" x14ac:dyDescent="0.4">
      <c r="A26" s="1" t="s">
        <v>51</v>
      </c>
    </row>
    <row r="27" spans="1:14" x14ac:dyDescent="0.4">
      <c r="A27" s="4" t="s">
        <v>37</v>
      </c>
      <c r="B27" t="s">
        <v>47</v>
      </c>
      <c r="C27" t="s">
        <v>46</v>
      </c>
    </row>
    <row r="28" spans="1:14" x14ac:dyDescent="0.4">
      <c r="A28" t="str">
        <f t="shared" ref="A28:A31" si="2">DEC2HEX(HEX2DEC(A27)+4,8)</f>
        <v>000FE5B8</v>
      </c>
      <c r="B28" t="s">
        <v>48</v>
      </c>
      <c r="C28" t="s">
        <v>44</v>
      </c>
      <c r="D28" t="s">
        <v>41</v>
      </c>
    </row>
    <row r="29" spans="1:14" x14ac:dyDescent="0.4">
      <c r="A29" t="str">
        <f t="shared" si="2"/>
        <v>000FE5BC</v>
      </c>
      <c r="B29" t="s">
        <v>49</v>
      </c>
      <c r="C29" t="s">
        <v>45</v>
      </c>
      <c r="D29" t="s">
        <v>42</v>
      </c>
    </row>
    <row r="30" spans="1:14" x14ac:dyDescent="0.4">
      <c r="A30" t="str">
        <f t="shared" si="2"/>
        <v>000FE5C0</v>
      </c>
      <c r="B30" t="s">
        <v>43</v>
      </c>
      <c r="C30" t="s">
        <v>40</v>
      </c>
    </row>
    <row r="31" spans="1:14" x14ac:dyDescent="0.4">
      <c r="A31" t="str">
        <f t="shared" si="2"/>
        <v>000FE5C4</v>
      </c>
      <c r="B31" t="s">
        <v>50</v>
      </c>
      <c r="C31" t="str">
        <f>SUBSTITUTE(SUBSTITUTE(C27,"push","pop"),"lr","pc")</f>
        <v>pop {pc}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Steelworker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2025-03-11T01:05:07Z</dcterms:created>
  <dcterms:modified xsi:type="dcterms:W3CDTF">2025-08-06T07:19:02Z</dcterms:modified>
</cp:coreProperties>
</file>